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683441\OneDrive - Slovenské elektrárne, a.s\Dokumenty\30220_2025\2025_POBJ_PRIEBIEHAJUCE\966_2025_16630_SW for calculations of NFCH and support\TENDER DOCUMENTS\00_20251208_Final TD\"/>
    </mc:Choice>
  </mc:AlternateContent>
  <xr:revisionPtr revIDLastSave="0" documentId="13_ncr:1_{886A8A61-D977-463E-9E12-EB561315D2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I25" i="1"/>
  <c r="I24" i="1"/>
  <c r="I26" i="1" s="1"/>
  <c r="I5" i="1"/>
  <c r="I13" i="1"/>
  <c r="I6" i="1"/>
  <c r="G29" i="1" l="1"/>
  <c r="I29" i="1" s="1"/>
  <c r="I33" i="1"/>
  <c r="I34" i="1"/>
  <c r="I32" i="1"/>
  <c r="I31" i="1"/>
  <c r="I30" i="1"/>
  <c r="I7" i="1"/>
  <c r="I14" i="1"/>
  <c r="I15" i="1"/>
  <c r="I16" i="1"/>
  <c r="I17" i="1"/>
  <c r="I8" i="1"/>
  <c r="I9" i="1"/>
  <c r="I10" i="1"/>
  <c r="I19" i="1" l="1"/>
  <c r="I35" i="1"/>
  <c r="J5" i="1"/>
  <c r="I11" i="1" l="1"/>
  <c r="I18" i="1" s="1"/>
  <c r="I20" i="1" s="1"/>
  <c r="I38" i="1" s="1"/>
  <c r="J7" i="1" l="1"/>
  <c r="J20" i="1" s="1"/>
</calcChain>
</file>

<file path=xl/sharedStrings.xml><?xml version="1.0" encoding="utf-8"?>
<sst xmlns="http://schemas.openxmlformats.org/spreadsheetml/2006/main" count="57" uniqueCount="50">
  <si>
    <t>All prices are without VAT</t>
  </si>
  <si>
    <t>Payment 
milestone (PM)</t>
  </si>
  <si>
    <t>Output ID (TS 4.4.3)</t>
  </si>
  <si>
    <t>Item</t>
  </si>
  <si>
    <t>Count of units</t>
  </si>
  <si>
    <t>Unit price
(EUR)</t>
  </si>
  <si>
    <t>Price
(EUR)</t>
  </si>
  <si>
    <t>TOTAL for Payment milestone</t>
  </si>
  <si>
    <t>PM1</t>
  </si>
  <si>
    <t>1.-4.</t>
  </si>
  <si>
    <t>Delivery of software with installation support and demonstration of functionality and correctness of calculations (Requirement 4.3.1 and Requirement 4.3.2)
Installation and operational documentation (Requirement 4.3.3)
User documentation (Requirement 4.3.4)
A report stating the computational uncertainties of the system (Requirement 1.2.5)</t>
  </si>
  <si>
    <t>5.</t>
  </si>
  <si>
    <t>Basic training round and training documentation (Requirement 4.3.5)</t>
  </si>
  <si>
    <t>PM2</t>
  </si>
  <si>
    <t>Two Advance user trainings and training documentation (Requirement 4.3.5)</t>
  </si>
  <si>
    <t>6.</t>
  </si>
  <si>
    <t>Development of GUI (with manual, semi-automatic, automatic optimization for shuffling) and Tool for generating reports, Testing and Acceptance. Permanent product license key (Requirement 4.3.6)</t>
  </si>
  <si>
    <t>7.</t>
  </si>
  <si>
    <t>Verification and Validation Report for final solution for VVER-440 units (Requirement 4.3.6 )</t>
  </si>
  <si>
    <t>8.</t>
  </si>
  <si>
    <t>Methodological and application support and assistance
to end users during implementation of solution (Requirement 4.3.7)</t>
  </si>
  <si>
    <t>9.</t>
  </si>
  <si>
    <t>Basic License</t>
  </si>
  <si>
    <t>Subtotal Implementation</t>
  </si>
  <si>
    <t>Fix period</t>
  </si>
  <si>
    <t>month</t>
  </si>
  <si>
    <r>
      <rPr>
        <sz val="10"/>
        <color theme="8"/>
        <rFont val="Calibri"/>
        <family val="2"/>
        <charset val="238"/>
        <scheme val="minor"/>
      </rPr>
      <t>Optional</t>
    </r>
    <r>
      <rPr>
        <sz val="10"/>
        <color theme="1"/>
        <rFont val="Calibri"/>
        <family val="2"/>
        <charset val="238"/>
        <scheme val="minor"/>
      </rPr>
      <t xml:space="preserve"> period - For the purpose of evaluating bids, the price for the optional period is stated without inflation.</t>
    </r>
  </si>
  <si>
    <t>Consultant</t>
  </si>
  <si>
    <t>Trainer</t>
  </si>
  <si>
    <t>Programmer</t>
  </si>
  <si>
    <t>Tester</t>
  </si>
  <si>
    <t>Administrator / technical support</t>
  </si>
  <si>
    <t>Project manager</t>
  </si>
  <si>
    <t xml:space="preserve">SERVICES </t>
  </si>
  <si>
    <t>WORK</t>
  </si>
  <si>
    <t>Subtotal WORKS</t>
  </si>
  <si>
    <t xml:space="preserve">Subtotal Third party licenses </t>
  </si>
  <si>
    <t>Third-party licenses used in the solution:</t>
  </si>
  <si>
    <t>FLAT - RATE  SERVICES</t>
  </si>
  <si>
    <t>BEYOND FLAT - RATE  SERVICES</t>
  </si>
  <si>
    <t xml:space="preserve">Unit of measurement for example ( MD, user, power unit ) - please name it  </t>
  </si>
  <si>
    <t xml:space="preserve">The Tenderer have to fulfill the the cells highlighted in yellow </t>
  </si>
  <si>
    <t>manday</t>
  </si>
  <si>
    <t>The Manday is uderstood as 8 hours work</t>
  </si>
  <si>
    <t>Subtotal for SERVICES</t>
  </si>
  <si>
    <t>The anticipated number of Beyond Flat Rate mandays is provided solely for bid evaluation purposes. The unit prices will be specified in the Contract without including the projected quantities.</t>
  </si>
  <si>
    <t>NOTES :</t>
  </si>
  <si>
    <t xml:space="preserve">Subtotal BEYOND FLAT RATE SERVICES </t>
  </si>
  <si>
    <t>Subtotal FLAT RATE  SERVICES</t>
  </si>
  <si>
    <t>TOTAL PRICE   for the SUBJECT OF 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</si>
</sst>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3" borderId="1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" fillId="0" borderId="9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" fontId="1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9" fontId="4" fillId="2" borderId="5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" fontId="7" fillId="0" borderId="0" xfId="0" applyNumberFormat="1" applyFont="1" applyAlignment="1">
      <alignment vertical="center"/>
    </xf>
    <xf numFmtId="49" fontId="1" fillId="0" borderId="10" xfId="0" applyNumberFormat="1" applyFont="1" applyBorder="1" applyAlignment="1">
      <alignment vertical="center"/>
    </xf>
    <xf numFmtId="1" fontId="4" fillId="2" borderId="5" xfId="0" applyNumberFormat="1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4" fillId="2" borderId="5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3" borderId="11" xfId="0" applyNumberFormat="1" applyFont="1" applyFill="1" applyBorder="1" applyAlignment="1">
      <alignment vertical="center"/>
    </xf>
    <xf numFmtId="49" fontId="1" fillId="3" borderId="11" xfId="0" applyNumberFormat="1" applyFont="1" applyFill="1" applyBorder="1" applyAlignment="1">
      <alignment vertical="center" wrapText="1"/>
    </xf>
    <xf numFmtId="164" fontId="2" fillId="3" borderId="11" xfId="0" applyNumberFormat="1" applyFont="1" applyFill="1" applyBorder="1" applyAlignment="1">
      <alignment vertical="center"/>
    </xf>
    <xf numFmtId="49" fontId="1" fillId="3" borderId="4" xfId="0" applyNumberFormat="1" applyFont="1" applyFill="1" applyBorder="1" applyAlignment="1">
      <alignment vertical="center"/>
    </xf>
    <xf numFmtId="49" fontId="1" fillId="3" borderId="4" xfId="0" applyNumberFormat="1" applyFont="1" applyFill="1" applyBorder="1" applyAlignment="1">
      <alignment vertical="center" wrapText="1"/>
    </xf>
    <xf numFmtId="164" fontId="2" fillId="3" borderId="4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 wrapText="1"/>
    </xf>
    <xf numFmtId="1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vertical="center" wrapText="1"/>
    </xf>
    <xf numFmtId="49" fontId="1" fillId="0" borderId="16" xfId="0" applyNumberFormat="1" applyFont="1" applyBorder="1" applyAlignment="1">
      <alignment vertical="center"/>
    </xf>
    <xf numFmtId="49" fontId="4" fillId="2" borderId="17" xfId="0" applyNumberFormat="1" applyFont="1" applyFill="1" applyBorder="1" applyAlignment="1">
      <alignment vertical="center"/>
    </xf>
    <xf numFmtId="1" fontId="4" fillId="2" borderId="17" xfId="0" applyNumberFormat="1" applyFont="1" applyFill="1" applyBorder="1" applyAlignment="1">
      <alignment vertical="center"/>
    </xf>
    <xf numFmtId="164" fontId="4" fillId="2" borderId="17" xfId="0" applyNumberFormat="1" applyFont="1" applyFill="1" applyBorder="1" applyAlignment="1">
      <alignment vertical="center"/>
    </xf>
    <xf numFmtId="1" fontId="2" fillId="2" borderId="15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49" fontId="4" fillId="4" borderId="19" xfId="0" applyNumberFormat="1" applyFont="1" applyFill="1" applyBorder="1" applyAlignment="1">
      <alignment vertical="center" wrapText="1"/>
    </xf>
    <xf numFmtId="49" fontId="4" fillId="4" borderId="20" xfId="0" applyNumberFormat="1" applyFont="1" applyFill="1" applyBorder="1" applyAlignment="1">
      <alignment vertical="center"/>
    </xf>
    <xf numFmtId="49" fontId="9" fillId="4" borderId="20" xfId="0" applyNumberFormat="1" applyFont="1" applyFill="1" applyBorder="1" applyAlignment="1">
      <alignment vertical="center" wrapText="1"/>
    </xf>
    <xf numFmtId="49" fontId="9" fillId="4" borderId="20" xfId="0" applyNumberFormat="1" applyFont="1" applyFill="1" applyBorder="1" applyAlignment="1">
      <alignment vertical="center"/>
    </xf>
    <xf numFmtId="1" fontId="9" fillId="4" borderId="20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49" fontId="2" fillId="2" borderId="22" xfId="0" applyNumberFormat="1" applyFont="1" applyFill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2" fillId="2" borderId="22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 wrapText="1"/>
    </xf>
    <xf numFmtId="1" fontId="2" fillId="2" borderId="11" xfId="0" applyNumberFormat="1" applyFont="1" applyFill="1" applyBorder="1" applyAlignment="1">
      <alignment vertical="center" wrapText="1"/>
    </xf>
    <xf numFmtId="164" fontId="2" fillId="2" borderId="11" xfId="0" applyNumberFormat="1" applyFont="1" applyFill="1" applyBorder="1" applyAlignment="1">
      <alignment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49" fontId="1" fillId="3" borderId="24" xfId="0" applyNumberFormat="1" applyFont="1" applyFill="1" applyBorder="1" applyAlignment="1">
      <alignment horizontal="center" vertical="center"/>
    </xf>
    <xf numFmtId="164" fontId="2" fillId="5" borderId="25" xfId="0" applyNumberFormat="1" applyFont="1" applyFill="1" applyBorder="1" applyAlignment="1">
      <alignment horizontal="center" vertical="center"/>
    </xf>
    <xf numFmtId="49" fontId="1" fillId="3" borderId="16" xfId="0" applyNumberFormat="1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49" fontId="1" fillId="3" borderId="27" xfId="0" applyNumberFormat="1" applyFont="1" applyFill="1" applyBorder="1" applyAlignment="1">
      <alignment horizontal="center" vertical="center"/>
    </xf>
    <xf numFmtId="164" fontId="2" fillId="5" borderId="28" xfId="0" applyNumberFormat="1" applyFont="1" applyFill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vertical="center"/>
    </xf>
    <xf numFmtId="0" fontId="2" fillId="5" borderId="30" xfId="0" applyFont="1" applyFill="1" applyBorder="1" applyAlignment="1">
      <alignment horizontal="center" vertical="center"/>
    </xf>
    <xf numFmtId="164" fontId="2" fillId="5" borderId="30" xfId="0" applyNumberFormat="1" applyFont="1" applyFill="1" applyBorder="1" applyAlignment="1">
      <alignment vertical="center"/>
    </xf>
    <xf numFmtId="49" fontId="4" fillId="2" borderId="31" xfId="0" applyNumberFormat="1" applyFont="1" applyFill="1" applyBorder="1" applyAlignment="1">
      <alignment vertical="center"/>
    </xf>
    <xf numFmtId="49" fontId="4" fillId="2" borderId="17" xfId="0" applyNumberFormat="1" applyFont="1" applyFill="1" applyBorder="1" applyAlignment="1">
      <alignment vertical="center" wrapText="1"/>
    </xf>
    <xf numFmtId="164" fontId="4" fillId="5" borderId="18" xfId="0" applyNumberFormat="1" applyFont="1" applyFill="1" applyBorder="1" applyAlignment="1">
      <alignment vertical="center"/>
    </xf>
    <xf numFmtId="0" fontId="1" fillId="6" borderId="13" xfId="0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vertical="center"/>
    </xf>
    <xf numFmtId="165" fontId="1" fillId="6" borderId="1" xfId="0" applyNumberFormat="1" applyFont="1" applyFill="1" applyBorder="1" applyAlignment="1">
      <alignment vertical="center"/>
    </xf>
    <xf numFmtId="164" fontId="1" fillId="6" borderId="1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vertical="center" wrapText="1"/>
    </xf>
    <xf numFmtId="49" fontId="9" fillId="7" borderId="5" xfId="0" applyNumberFormat="1" applyFont="1" applyFill="1" applyBorder="1" applyAlignment="1">
      <alignment vertical="center"/>
    </xf>
    <xf numFmtId="49" fontId="1" fillId="0" borderId="7" xfId="0" applyNumberFormat="1" applyFont="1" applyBorder="1" applyAlignment="1">
      <alignment vertical="center" wrapText="1"/>
    </xf>
    <xf numFmtId="49" fontId="9" fillId="7" borderId="6" xfId="0" applyNumberFormat="1" applyFont="1" applyFill="1" applyBorder="1" applyAlignment="1">
      <alignment vertical="center"/>
    </xf>
    <xf numFmtId="1" fontId="1" fillId="0" borderId="8" xfId="0" applyNumberFormat="1" applyFont="1" applyBorder="1" applyAlignment="1">
      <alignment vertical="center"/>
    </xf>
    <xf numFmtId="164" fontId="1" fillId="6" borderId="4" xfId="0" applyNumberFormat="1" applyFont="1" applyFill="1" applyBorder="1" applyAlignment="1">
      <alignment vertical="center"/>
    </xf>
    <xf numFmtId="164" fontId="1" fillId="0" borderId="32" xfId="0" applyNumberFormat="1" applyFont="1" applyBorder="1" applyAlignment="1">
      <alignment vertical="center"/>
    </xf>
    <xf numFmtId="49" fontId="4" fillId="2" borderId="19" xfId="0" applyNumberFormat="1" applyFont="1" applyFill="1" applyBorder="1" applyAlignment="1">
      <alignment vertical="center" wrapText="1"/>
    </xf>
    <xf numFmtId="49" fontId="4" fillId="2" borderId="33" xfId="0" applyNumberFormat="1" applyFont="1" applyFill="1" applyBorder="1" applyAlignment="1">
      <alignment vertical="center"/>
    </xf>
    <xf numFmtId="49" fontId="4" fillId="2" borderId="33" xfId="0" applyNumberFormat="1" applyFont="1" applyFill="1" applyBorder="1" applyAlignment="1">
      <alignment vertical="center" wrapText="1"/>
    </xf>
    <xf numFmtId="49" fontId="4" fillId="2" borderId="34" xfId="0" applyNumberFormat="1" applyFont="1" applyFill="1" applyBorder="1" applyAlignment="1">
      <alignment vertical="center"/>
    </xf>
    <xf numFmtId="1" fontId="4" fillId="2" borderId="34" xfId="0" applyNumberFormat="1" applyFont="1" applyFill="1" applyBorder="1" applyAlignment="1">
      <alignment vertical="center"/>
    </xf>
    <xf numFmtId="164" fontId="4" fillId="2" borderId="34" xfId="0" applyNumberFormat="1" applyFont="1" applyFill="1" applyBorder="1" applyAlignment="1">
      <alignment vertical="center"/>
    </xf>
    <xf numFmtId="164" fontId="4" fillId="2" borderId="21" xfId="0" applyNumberFormat="1" applyFont="1" applyFill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49" fontId="4" fillId="2" borderId="19" xfId="0" applyNumberFormat="1" applyFont="1" applyFill="1" applyBorder="1" applyAlignment="1">
      <alignment vertical="center"/>
    </xf>
    <xf numFmtId="49" fontId="1" fillId="6" borderId="11" xfId="0" applyNumberFormat="1" applyFont="1" applyFill="1" applyBorder="1" applyAlignment="1">
      <alignment vertical="center"/>
    </xf>
    <xf numFmtId="165" fontId="1" fillId="6" borderId="11" xfId="0" applyNumberFormat="1" applyFont="1" applyFill="1" applyBorder="1" applyAlignment="1">
      <alignment vertical="center"/>
    </xf>
    <xf numFmtId="44" fontId="1" fillId="6" borderId="11" xfId="0" applyNumberFormat="1" applyFont="1" applyFill="1" applyBorder="1" applyAlignment="1">
      <alignment vertical="center"/>
    </xf>
    <xf numFmtId="49" fontId="1" fillId="6" borderId="4" xfId="0" applyNumberFormat="1" applyFont="1" applyFill="1" applyBorder="1" applyAlignment="1">
      <alignment vertical="center"/>
    </xf>
    <xf numFmtId="165" fontId="1" fillId="6" borderId="4" xfId="0" applyNumberFormat="1" applyFont="1" applyFill="1" applyBorder="1" applyAlignment="1">
      <alignment vertical="center"/>
    </xf>
    <xf numFmtId="164" fontId="9" fillId="4" borderId="33" xfId="0" applyNumberFormat="1" applyFont="1" applyFill="1" applyBorder="1" applyAlignment="1">
      <alignment vertical="center"/>
    </xf>
    <xf numFmtId="164" fontId="4" fillId="4" borderId="13" xfId="0" applyNumberFormat="1" applyFont="1" applyFill="1" applyBorder="1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M44"/>
  <sheetViews>
    <sheetView showGridLines="0" tabSelected="1" zoomScale="70" zoomScaleNormal="70" workbookViewId="0">
      <pane xSplit="5" ySplit="4" topLeftCell="F5" activePane="bottomRight" state="frozen"/>
      <selection pane="topRight" activeCell="D1" sqref="D1"/>
      <selection pane="bottomLeft" activeCell="A9" sqref="A9"/>
      <selection pane="bottomRight" activeCell="S21" sqref="S21"/>
    </sheetView>
  </sheetViews>
  <sheetFormatPr defaultColWidth="9.140625" defaultRowHeight="12.75" x14ac:dyDescent="0.25"/>
  <cols>
    <col min="1" max="1" width="9.140625" style="2"/>
    <col min="2" max="2" width="4.7109375" style="2" customWidth="1"/>
    <col min="3" max="3" width="37.140625" style="5" customWidth="1"/>
    <col min="4" max="4" width="21.7109375" style="5" customWidth="1"/>
    <col min="5" max="5" width="84" style="27" customWidth="1"/>
    <col min="6" max="6" width="19.7109375" style="5" customWidth="1"/>
    <col min="7" max="7" width="12.5703125" style="12" customWidth="1"/>
    <col min="8" max="8" width="11.7109375" style="1" customWidth="1"/>
    <col min="9" max="9" width="14.140625" style="1" customWidth="1"/>
    <col min="10" max="10" width="11.7109375" style="12" customWidth="1"/>
    <col min="11" max="11" width="11.7109375" style="1" customWidth="1"/>
    <col min="12" max="12" width="15.85546875" style="1" customWidth="1"/>
    <col min="13" max="13" width="14.140625" style="1" customWidth="1"/>
    <col min="14" max="16" width="9.140625" style="2"/>
    <col min="17" max="17" width="9.28515625" style="2" customWidth="1"/>
    <col min="18" max="16384" width="9.140625" style="2"/>
  </cols>
  <sheetData>
    <row r="1" spans="3:13" x14ac:dyDescent="0.25">
      <c r="C1" s="8"/>
      <c r="D1" s="8"/>
      <c r="H1" s="15" t="s">
        <v>0</v>
      </c>
      <c r="J1" s="20"/>
      <c r="K1" s="15"/>
      <c r="L1" s="15"/>
      <c r="M1" s="15"/>
    </row>
    <row r="3" spans="3:13" ht="15.75" x14ac:dyDescent="0.25">
      <c r="C3" s="36" t="s">
        <v>34</v>
      </c>
      <c r="D3" s="9"/>
      <c r="F3" s="8"/>
      <c r="G3" s="13"/>
      <c r="I3" s="11"/>
    </row>
    <row r="4" spans="3:13" s="3" customFormat="1" ht="51" x14ac:dyDescent="0.25">
      <c r="C4" s="59" t="s">
        <v>1</v>
      </c>
      <c r="D4" s="60" t="s">
        <v>2</v>
      </c>
      <c r="E4" s="60" t="s">
        <v>3</v>
      </c>
      <c r="F4" s="61" t="s">
        <v>40</v>
      </c>
      <c r="G4" s="62" t="s">
        <v>4</v>
      </c>
      <c r="H4" s="63" t="s">
        <v>5</v>
      </c>
      <c r="I4" s="63" t="s">
        <v>6</v>
      </c>
      <c r="J4" s="64" t="s">
        <v>7</v>
      </c>
    </row>
    <row r="5" spans="3:13" ht="63.75" x14ac:dyDescent="0.25">
      <c r="C5" s="65" t="s">
        <v>8</v>
      </c>
      <c r="D5" s="30" t="s">
        <v>9</v>
      </c>
      <c r="E5" s="31" t="s">
        <v>10</v>
      </c>
      <c r="F5" s="100"/>
      <c r="G5" s="101"/>
      <c r="H5" s="102"/>
      <c r="I5" s="32">
        <f>G5*H5</f>
        <v>0</v>
      </c>
      <c r="J5" s="66">
        <f>SUM(I5:I6)</f>
        <v>0</v>
      </c>
      <c r="K5" s="2"/>
      <c r="L5" s="2"/>
      <c r="M5" s="2"/>
    </row>
    <row r="6" spans="3:13" ht="27.75" customHeight="1" x14ac:dyDescent="0.25">
      <c r="C6" s="67"/>
      <c r="D6" s="33" t="s">
        <v>11</v>
      </c>
      <c r="E6" s="34" t="s">
        <v>12</v>
      </c>
      <c r="F6" s="103"/>
      <c r="G6" s="104"/>
      <c r="H6" s="103"/>
      <c r="I6" s="35">
        <f>G6*H6</f>
        <v>0</v>
      </c>
      <c r="J6" s="68"/>
      <c r="K6" s="2"/>
      <c r="L6" s="2"/>
      <c r="M6" s="2"/>
    </row>
    <row r="7" spans="3:13" x14ac:dyDescent="0.25">
      <c r="C7" s="69" t="s">
        <v>13</v>
      </c>
      <c r="D7" s="6" t="s">
        <v>11</v>
      </c>
      <c r="E7" s="10" t="s">
        <v>14</v>
      </c>
      <c r="F7" s="80"/>
      <c r="G7" s="81"/>
      <c r="H7" s="80"/>
      <c r="I7" s="4">
        <f>G7*H7</f>
        <v>0</v>
      </c>
      <c r="J7" s="70">
        <f>SUM(I7:I17)</f>
        <v>0</v>
      </c>
      <c r="K7" s="2"/>
      <c r="L7" s="2"/>
      <c r="M7" s="2"/>
    </row>
    <row r="8" spans="3:13" ht="25.5" x14ac:dyDescent="0.25">
      <c r="C8" s="67"/>
      <c r="D8" s="6" t="s">
        <v>15</v>
      </c>
      <c r="E8" s="10" t="s">
        <v>16</v>
      </c>
      <c r="F8" s="80"/>
      <c r="G8" s="81"/>
      <c r="H8" s="80"/>
      <c r="I8" s="4">
        <f t="shared" ref="I8:I10" si="0">G8*H8</f>
        <v>0</v>
      </c>
      <c r="J8" s="68"/>
      <c r="K8" s="2"/>
      <c r="L8" s="2"/>
      <c r="M8" s="2"/>
    </row>
    <row r="9" spans="3:13" x14ac:dyDescent="0.25">
      <c r="C9" s="67"/>
      <c r="D9" s="6" t="s">
        <v>17</v>
      </c>
      <c r="E9" s="10" t="s">
        <v>18</v>
      </c>
      <c r="F9" s="80"/>
      <c r="G9" s="81"/>
      <c r="H9" s="80"/>
      <c r="I9" s="4">
        <f t="shared" si="0"/>
        <v>0</v>
      </c>
      <c r="J9" s="68"/>
      <c r="K9" s="2"/>
      <c r="L9" s="2"/>
      <c r="M9" s="2"/>
    </row>
    <row r="10" spans="3:13" ht="25.5" x14ac:dyDescent="0.25">
      <c r="C10" s="67"/>
      <c r="D10" s="6" t="s">
        <v>19</v>
      </c>
      <c r="E10" s="10" t="s">
        <v>20</v>
      </c>
      <c r="F10" s="80"/>
      <c r="G10" s="81"/>
      <c r="H10" s="80"/>
      <c r="I10" s="4">
        <f t="shared" si="0"/>
        <v>0</v>
      </c>
      <c r="J10" s="68"/>
      <c r="K10" s="2"/>
      <c r="L10" s="2"/>
      <c r="M10" s="2"/>
    </row>
    <row r="11" spans="3:13" x14ac:dyDescent="0.25">
      <c r="C11" s="67"/>
      <c r="D11" s="6" t="s">
        <v>21</v>
      </c>
      <c r="E11" s="10" t="s">
        <v>22</v>
      </c>
      <c r="F11" s="80"/>
      <c r="G11" s="81"/>
      <c r="H11" s="82"/>
      <c r="I11" s="4">
        <f>G11*H11</f>
        <v>0</v>
      </c>
      <c r="J11" s="68"/>
      <c r="K11" s="2"/>
      <c r="L11" s="2"/>
      <c r="M11" s="2"/>
    </row>
    <row r="12" spans="3:13" x14ac:dyDescent="0.25">
      <c r="C12" s="67"/>
      <c r="D12" s="6" t="s">
        <v>37</v>
      </c>
      <c r="E12" s="10"/>
      <c r="F12" s="7"/>
      <c r="G12" s="55"/>
      <c r="H12" s="4"/>
      <c r="I12" s="4"/>
      <c r="J12" s="68"/>
      <c r="K12" s="2"/>
      <c r="L12" s="2"/>
      <c r="M12" s="2"/>
    </row>
    <row r="13" spans="3:13" x14ac:dyDescent="0.25">
      <c r="C13" s="67"/>
      <c r="D13" s="6"/>
      <c r="E13" s="83"/>
      <c r="F13" s="80"/>
      <c r="G13" s="81"/>
      <c r="H13" s="82"/>
      <c r="I13" s="4">
        <f>G13*H13</f>
        <v>0</v>
      </c>
      <c r="J13" s="68"/>
      <c r="K13" s="2"/>
      <c r="L13" s="2"/>
      <c r="M13" s="2"/>
    </row>
    <row r="14" spans="3:13" x14ac:dyDescent="0.25">
      <c r="C14" s="67"/>
      <c r="D14" s="6"/>
      <c r="E14" s="83"/>
      <c r="F14" s="80"/>
      <c r="G14" s="81"/>
      <c r="H14" s="82"/>
      <c r="I14" s="4">
        <f t="shared" ref="I14:I17" si="1">G14*H14</f>
        <v>0</v>
      </c>
      <c r="J14" s="68"/>
      <c r="K14" s="2"/>
      <c r="L14" s="2"/>
      <c r="M14" s="2"/>
    </row>
    <row r="15" spans="3:13" x14ac:dyDescent="0.25">
      <c r="C15" s="67"/>
      <c r="D15" s="6"/>
      <c r="E15" s="83"/>
      <c r="F15" s="80"/>
      <c r="G15" s="81"/>
      <c r="H15" s="82"/>
      <c r="I15" s="4">
        <f t="shared" si="1"/>
        <v>0</v>
      </c>
      <c r="J15" s="68"/>
      <c r="K15" s="2"/>
      <c r="L15" s="2"/>
      <c r="M15" s="2"/>
    </row>
    <row r="16" spans="3:13" x14ac:dyDescent="0.25">
      <c r="C16" s="67"/>
      <c r="D16" s="6"/>
      <c r="E16" s="83"/>
      <c r="F16" s="80"/>
      <c r="G16" s="81"/>
      <c r="H16" s="82"/>
      <c r="I16" s="4">
        <f t="shared" si="1"/>
        <v>0</v>
      </c>
      <c r="J16" s="68"/>
      <c r="K16" s="2"/>
      <c r="L16" s="2"/>
      <c r="M16" s="2"/>
    </row>
    <row r="17" spans="3:13" x14ac:dyDescent="0.25">
      <c r="C17" s="71"/>
      <c r="D17" s="6"/>
      <c r="E17" s="83"/>
      <c r="F17" s="80"/>
      <c r="G17" s="81"/>
      <c r="H17" s="82"/>
      <c r="I17" s="4">
        <f t="shared" si="1"/>
        <v>0</v>
      </c>
      <c r="J17" s="72"/>
      <c r="K17" s="2"/>
      <c r="L17" s="2"/>
      <c r="M17" s="2"/>
    </row>
    <row r="18" spans="3:13" ht="15.75" x14ac:dyDescent="0.25">
      <c r="C18" s="73" t="s">
        <v>23</v>
      </c>
      <c r="D18" s="18"/>
      <c r="E18" s="28"/>
      <c r="F18" s="18"/>
      <c r="G18" s="22"/>
      <c r="H18" s="23"/>
      <c r="I18" s="23">
        <f>SUM(I5:I11)</f>
        <v>0</v>
      </c>
      <c r="J18" s="74"/>
      <c r="K18" s="2"/>
      <c r="L18" s="2"/>
      <c r="M18" s="2"/>
    </row>
    <row r="19" spans="3:13" s="17" customFormat="1" ht="15.75" x14ac:dyDescent="0.25">
      <c r="C19" s="73" t="s">
        <v>36</v>
      </c>
      <c r="D19" s="18"/>
      <c r="E19" s="28"/>
      <c r="F19" s="18"/>
      <c r="G19" s="22"/>
      <c r="H19" s="23"/>
      <c r="I19" s="23">
        <f>SUM(I13:I17)</f>
        <v>0</v>
      </c>
      <c r="J19" s="75"/>
    </row>
    <row r="20" spans="3:13" s="17" customFormat="1" ht="15.75" x14ac:dyDescent="0.25">
      <c r="C20" s="76" t="s">
        <v>35</v>
      </c>
      <c r="D20" s="45"/>
      <c r="E20" s="77"/>
      <c r="F20" s="45"/>
      <c r="G20" s="46"/>
      <c r="H20" s="47"/>
      <c r="I20" s="47">
        <f>SUM(I18:I19)</f>
        <v>0</v>
      </c>
      <c r="J20" s="78">
        <f>SUM(J5+J7)</f>
        <v>0</v>
      </c>
    </row>
    <row r="22" spans="3:13" ht="15.75" x14ac:dyDescent="0.25">
      <c r="C22" s="9" t="s">
        <v>33</v>
      </c>
      <c r="D22" s="9"/>
    </row>
    <row r="23" spans="3:13" s="3" customFormat="1" x14ac:dyDescent="0.25">
      <c r="C23" s="41" t="s">
        <v>38</v>
      </c>
      <c r="D23" s="42"/>
      <c r="E23" s="43"/>
      <c r="F23" s="42"/>
      <c r="G23" s="42"/>
      <c r="H23" s="42"/>
      <c r="I23" s="56"/>
      <c r="J23" s="24"/>
    </row>
    <row r="24" spans="3:13" ht="15.75" x14ac:dyDescent="0.25">
      <c r="C24" s="44"/>
      <c r="D24" s="21"/>
      <c r="E24" s="29" t="s">
        <v>24</v>
      </c>
      <c r="F24" s="84" t="s">
        <v>25</v>
      </c>
      <c r="G24" s="14">
        <v>36</v>
      </c>
      <c r="H24" s="82"/>
      <c r="I24" s="57">
        <f>G24*H24</f>
        <v>0</v>
      </c>
      <c r="J24" s="25"/>
      <c r="K24" s="2"/>
      <c r="L24" s="2"/>
      <c r="M24" s="2"/>
    </row>
    <row r="25" spans="3:13" ht="25.5" x14ac:dyDescent="0.25">
      <c r="C25" s="44"/>
      <c r="D25" s="21"/>
      <c r="E25" s="85" t="s">
        <v>26</v>
      </c>
      <c r="F25" s="86" t="s">
        <v>25</v>
      </c>
      <c r="G25" s="97">
        <v>144</v>
      </c>
      <c r="H25" s="98"/>
      <c r="I25" s="89">
        <f>G25*H24</f>
        <v>0</v>
      </c>
      <c r="J25" s="25"/>
      <c r="K25" s="2"/>
      <c r="L25" s="2"/>
      <c r="M25" s="2"/>
    </row>
    <row r="26" spans="3:13" s="19" customFormat="1" ht="15.75" x14ac:dyDescent="0.25">
      <c r="C26" s="99" t="s">
        <v>48</v>
      </c>
      <c r="D26" s="91"/>
      <c r="E26" s="92"/>
      <c r="F26" s="93"/>
      <c r="G26" s="94"/>
      <c r="H26" s="95"/>
      <c r="I26" s="96">
        <f>SUM(I24:I25)</f>
        <v>0</v>
      </c>
      <c r="J26" s="26"/>
    </row>
    <row r="27" spans="3:13" x14ac:dyDescent="0.25">
      <c r="J27" s="1"/>
      <c r="K27" s="2"/>
      <c r="L27" s="2"/>
      <c r="M27" s="2"/>
    </row>
    <row r="28" spans="3:13" s="3" customFormat="1" x14ac:dyDescent="0.25">
      <c r="C28" s="41" t="s">
        <v>39</v>
      </c>
      <c r="D28" s="42"/>
      <c r="E28" s="43"/>
      <c r="F28" s="42"/>
      <c r="G28" s="48"/>
      <c r="H28" s="49"/>
      <c r="I28" s="58"/>
      <c r="J28" s="25"/>
    </row>
    <row r="29" spans="3:13" ht="15.75" x14ac:dyDescent="0.25">
      <c r="C29" s="44"/>
      <c r="D29" s="21"/>
      <c r="E29" s="29" t="s">
        <v>27</v>
      </c>
      <c r="F29" s="84" t="s">
        <v>42</v>
      </c>
      <c r="G29" s="16">
        <f>G35-SUM(G30:G34)</f>
        <v>22</v>
      </c>
      <c r="H29" s="82"/>
      <c r="I29" s="57">
        <f>G29*H29</f>
        <v>0</v>
      </c>
      <c r="J29" s="25"/>
      <c r="K29" s="2"/>
      <c r="L29" s="2"/>
      <c r="M29" s="2"/>
    </row>
    <row r="30" spans="3:13" ht="15.75" x14ac:dyDescent="0.25">
      <c r="C30" s="44"/>
      <c r="D30" s="21"/>
      <c r="E30" s="29" t="s">
        <v>28</v>
      </c>
      <c r="F30" s="84" t="s">
        <v>42</v>
      </c>
      <c r="G30" s="16">
        <v>15</v>
      </c>
      <c r="H30" s="82"/>
      <c r="I30" s="57">
        <f t="shared" ref="I30:I34" si="2">G30*H30</f>
        <v>0</v>
      </c>
      <c r="J30" s="25"/>
      <c r="K30" s="2"/>
      <c r="L30" s="2"/>
      <c r="M30" s="2"/>
    </row>
    <row r="31" spans="3:13" ht="15.75" x14ac:dyDescent="0.25">
      <c r="C31" s="44"/>
      <c r="D31" s="21"/>
      <c r="E31" s="29" t="s">
        <v>29</v>
      </c>
      <c r="F31" s="84" t="s">
        <v>42</v>
      </c>
      <c r="G31" s="16">
        <v>20</v>
      </c>
      <c r="H31" s="82"/>
      <c r="I31" s="57">
        <f t="shared" si="2"/>
        <v>0</v>
      </c>
      <c r="J31" s="25"/>
      <c r="K31" s="2"/>
      <c r="L31" s="2"/>
      <c r="M31" s="2"/>
    </row>
    <row r="32" spans="3:13" ht="15.75" x14ac:dyDescent="0.25">
      <c r="C32" s="44"/>
      <c r="D32" s="21"/>
      <c r="E32" s="29" t="s">
        <v>30</v>
      </c>
      <c r="F32" s="84" t="s">
        <v>42</v>
      </c>
      <c r="G32" s="16">
        <v>10</v>
      </c>
      <c r="H32" s="82"/>
      <c r="I32" s="57">
        <f t="shared" si="2"/>
        <v>0</v>
      </c>
      <c r="J32" s="25"/>
      <c r="K32" s="2"/>
      <c r="L32" s="2"/>
      <c r="M32" s="2"/>
    </row>
    <row r="33" spans="2:13" ht="15.75" x14ac:dyDescent="0.25">
      <c r="C33" s="44"/>
      <c r="D33" s="21"/>
      <c r="E33" s="29" t="s">
        <v>31</v>
      </c>
      <c r="F33" s="84" t="s">
        <v>42</v>
      </c>
      <c r="G33" s="16">
        <v>5</v>
      </c>
      <c r="H33" s="82"/>
      <c r="I33" s="57">
        <f t="shared" si="2"/>
        <v>0</v>
      </c>
      <c r="J33" s="25"/>
      <c r="K33" s="2"/>
      <c r="L33" s="2"/>
      <c r="M33" s="2"/>
    </row>
    <row r="34" spans="2:13" ht="15.75" x14ac:dyDescent="0.25">
      <c r="C34" s="44"/>
      <c r="D34" s="21"/>
      <c r="E34" s="85" t="s">
        <v>32</v>
      </c>
      <c r="F34" s="86" t="s">
        <v>42</v>
      </c>
      <c r="G34" s="87">
        <v>8</v>
      </c>
      <c r="H34" s="88"/>
      <c r="I34" s="89">
        <f t="shared" si="2"/>
        <v>0</v>
      </c>
      <c r="J34" s="25"/>
      <c r="K34" s="2"/>
      <c r="L34" s="2"/>
      <c r="M34" s="2"/>
    </row>
    <row r="35" spans="2:13" s="17" customFormat="1" ht="24.75" customHeight="1" x14ac:dyDescent="0.25">
      <c r="C35" s="90" t="s">
        <v>47</v>
      </c>
      <c r="D35" s="91"/>
      <c r="E35" s="92"/>
      <c r="F35" s="93"/>
      <c r="G35" s="94">
        <v>80</v>
      </c>
      <c r="H35" s="95"/>
      <c r="I35" s="96">
        <f>SUM(I29:I34)</f>
        <v>0</v>
      </c>
      <c r="J35" s="26"/>
    </row>
    <row r="36" spans="2:13" s="17" customFormat="1" ht="21.75" customHeight="1" x14ac:dyDescent="0.25">
      <c r="C36" s="38" t="s">
        <v>44</v>
      </c>
      <c r="D36" s="37"/>
      <c r="E36" s="38"/>
      <c r="F36" s="37"/>
      <c r="G36" s="39"/>
      <c r="H36" s="40"/>
      <c r="I36" s="40">
        <f>SUM(I26+I35)</f>
        <v>0</v>
      </c>
      <c r="J36" s="26"/>
    </row>
    <row r="37" spans="2:13" x14ac:dyDescent="0.25">
      <c r="J37" s="1"/>
      <c r="K37" s="2"/>
      <c r="L37" s="2"/>
      <c r="M37" s="2"/>
    </row>
    <row r="38" spans="2:13" ht="31.5" x14ac:dyDescent="0.25">
      <c r="C38" s="50" t="s">
        <v>49</v>
      </c>
      <c r="D38" s="51"/>
      <c r="E38" s="52"/>
      <c r="F38" s="53"/>
      <c r="G38" s="54"/>
      <c r="H38" s="105"/>
      <c r="I38" s="106">
        <f>I20+I36</f>
        <v>0</v>
      </c>
      <c r="J38" s="26"/>
      <c r="K38" s="2"/>
      <c r="L38" s="2"/>
      <c r="M38" s="2"/>
    </row>
    <row r="41" spans="2:13" x14ac:dyDescent="0.25">
      <c r="C41" s="5" t="s">
        <v>46</v>
      </c>
    </row>
    <row r="42" spans="2:13" x14ac:dyDescent="0.25">
      <c r="B42" s="79"/>
      <c r="C42" s="5" t="s">
        <v>41</v>
      </c>
    </row>
    <row r="43" spans="2:13" x14ac:dyDescent="0.25">
      <c r="C43" s="5" t="s">
        <v>43</v>
      </c>
    </row>
    <row r="44" spans="2:13" x14ac:dyDescent="0.25">
      <c r="C44" s="5" t="s">
        <v>45</v>
      </c>
    </row>
  </sheetData>
  <mergeCells count="4">
    <mergeCell ref="C5:C6"/>
    <mergeCell ref="C7:C17"/>
    <mergeCell ref="J5:J6"/>
    <mergeCell ref="J7:J17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5A80A2B07A1A4F961E03663E5F1558" ma:contentTypeVersion="3" ma:contentTypeDescription="Create a new document." ma:contentTypeScope="" ma:versionID="4be86cd5150b38eeaf87caa3ad179656">
  <xsd:schema xmlns:xsd="http://www.w3.org/2001/XMLSchema" xmlns:xs="http://www.w3.org/2001/XMLSchema" xmlns:p="http://schemas.microsoft.com/office/2006/metadata/properties" xmlns:ns2="c9b80b13-8cd0-4fdc-8d07-ce8bd80dd27c" targetNamespace="http://schemas.microsoft.com/office/2006/metadata/properties" ma:root="true" ma:fieldsID="51a1b32b3b32ed1bc3328f83b1ce1ff4" ns2:_="">
    <xsd:import namespace="c9b80b13-8cd0-4fdc-8d07-ce8bd80dd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80b13-8cd0-4fdc-8d07-ce8bd80dd2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50F1A9-A1DE-4C97-8CBD-79B9C1786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A2C1D2-6F90-401E-B32A-62A69DE28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b80b13-8cd0-4fdc-8d07-ce8bd80dd2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968059-AD08-44A5-A610-6CFBE3A43F9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>value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Chvostál Peter</dc:creator>
  <cp:keywords/>
  <dc:description/>
  <cp:lastModifiedBy>Lopatková Spišáková Dagmar</cp:lastModifiedBy>
  <cp:revision/>
  <dcterms:created xsi:type="dcterms:W3CDTF">2021-06-17T10:50:51Z</dcterms:created>
  <dcterms:modified xsi:type="dcterms:W3CDTF">2025-12-08T14:07:04Z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0x010100835A80A2B07A1A4F961E03663E5F1558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2022-06-07T06:22:24Z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129164a9-cd5f-4f04-b0bc-88d4426f9399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85800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